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З — расчёт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<sst xmlns="http://schemas.openxmlformats.org/spreadsheetml/2006/main" count="23" uniqueCount="19">
  <si>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РАСЧЁТ КЗ: УДАРНЫЙ ТОК И ТЕРМИЧЕСКАЯ СТОЙКОСТЬ</t>
  </si>
  <si>
    <t xml:space="preserve">Исходные данные</t>
  </si>
  <si>
    <t xml:space="preserve">Начальный ток КЗ (действующее значение),  I″кз</t>
  </si>
  <si>
    <t xml:space="preserve">кА</t>
  </si>
  <si>
    <t xml:space="preserve">Полное время отключения КЗ,  tоткл</t>
  </si>
  <si>
    <t xml:space="preserve">с</t>
  </si>
  <si>
    <t xml:space="preserve">Постоянная времени апериодической составляющей,  Та</t>
  </si>
  <si>
    <t xml:space="preserve">Ударный ток КЗ</t>
  </si>
  <si>
    <t xml:space="preserve">Коэффициент ударности,  κу = 1 + exp(−1 / (100·Та))</t>
  </si>
  <si>
    <t xml:space="preserve">—</t>
  </si>
  <si>
    <t xml:space="preserve">Ударный ток КЗ,  iуд = κу · √2 · I″кз</t>
  </si>
  <si>
    <t xml:space="preserve">Тепловое воздействие тока КЗ</t>
  </si>
  <si>
    <t xml:space="preserve">Приведённое время,  tпр = tоткл + Та·(1 − exp(−2·tоткл / Та))</t>
  </si>
  <si>
    <t xml:space="preserve">Эквивалентный тепловой ток,  Iэкв = I″кз · √(1 + Та/tоткл·(1−exp(−2tоткл/Та)))</t>
  </si>
  <si>
    <t xml:space="preserve">Справка</t>
  </si>
  <si>
    <t xml:space="preserve">κу = 1 + exp(−π·R/X) = 1 + exp(−1/(100·Та)),  где Та = X / (2π·50·R)</t>
  </si>
  <si>
    <t xml:space="preserve">iуд = κу · √2 · I″кз</t>
  </si>
  <si>
    <t xml:space="preserve">tпр = tоткл + Та·(1−exp(−2·tоткл/Та))  — приведённое время с учётом апериодики</t>
  </si>
  <si>
    <t xml:space="preserve">Iэкв = I″кз · √(1 + Та/tоткл · (1−exp(−2·tоткл/Та)))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</si>
</sst>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"/>
    <numFmt numFmtId="166" formatCode="0.000"/>
    <numFmt numFmtId="167" formatCode="0.0000"/>
    <numFmt numFmtId="168" formatCode="0.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libri"/>
      <family val="0"/>
      <charset val="1"/>
    </font>
    <font>
      <b val="true"/>
      <sz val="11"/>
      <color rgb="FF1F4E79"/>
      <name val="Calibri"/>
      <family val="0"/>
      <charset val="1"/>
    </font>
    <font>
      <sz val="11"/>
      <name val="Calibri"/>
      <family val="0"/>
      <charset val="1"/>
    </font>
    <font>
      <b val="true"/>
      <sz val="11"/>
      <color rgb="FF0070C0"/>
      <name val="Calibri"/>
      <family val="0"/>
      <charset val="1"/>
    </font>
    <font>
      <sz val="11"/>
      <color rgb="FF595959"/>
      <name val="Calibri"/>
      <family val="0"/>
      <charset val="1"/>
    </font>
    <font>
      <b val="true"/>
      <sz val="13"/>
      <color rgb="FF1F4E79"/>
      <name val="Calibri"/>
      <family val="0"/>
      <charset val="1"/>
    </font>
    <font>
      <i val="true"/>
      <sz val="9"/>
      <color rgb="FF595959"/>
      <name val="Calibri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BDD7EE"/>
        <bgColor rgb="FFD9E1F2"/>
      </patternFill>
    </fill>
    <fill>
      <patternFill patternType="solid">
        <fgColor rgb="FFF2F2F2"/>
        <bgColor rgb="FFEDEDED"/>
      </patternFill>
    </fill>
    <fill>
      <patternFill patternType="solid">
        <fgColor rgb="FFD9E1F2"/>
        <bgColor rgb="FFDDEBF7"/>
      </patternFill>
    </fill>
    <fill>
      <patternFill patternType="solid">
        <fgColor rgb="FFDDEBF7"/>
        <bgColor rgb="FFD9E1F2"/>
      </patternFill>
    </fill>
    <fill>
      <patternFill patternType="solid">
        <fgColor rgb="FFEDEDED"/>
        <bgColor rgb="FFF2F2F2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DDEBF7"/>
      <rgbColor rgb="FF660066"/>
      <rgbColor rgb="FFFF8080"/>
      <rgbColor rgb="FF0070C0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DEDED"/>
      <rgbColor rgb="FFD9E1F2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1" activeCellId="0" sqref="G11"/>
    </sheetView>
  </sheetViews>
  <sheetFormatPr defaultColWidth="8.3046875" defaultRowHeight="15" customHeight="false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76.05"/>
    <col collapsed="false" customWidth="true" hidden="false" outlineLevel="0" max="3" min="3" style="0" width="18"/>
    <col collapsed="false" customWidth="true" hidden="false" outlineLevel="0" max="4" min="4" style="0" width="10"/>
    <col collapsed="false" customWidth="true" hidden="false" outlineLevel="0" max="5" min="5" style="0" width="2"/>
  </cols>
  <sheetData>
    <row r="1" customFormat="false" ht="21.75" hidden="false" customHeight="true" outlineLevel="0" collapsed="false">
      <c r="B1" s="1" t="s">
        <v>0</v>
      </c>
      <c r="C1" s="1"/>
      <c r="D1" s="1"/>
    </row>
    <row r="2" customFormat="false" ht="21.75" hidden="false" customHeight="true" outlineLevel="0" collapsed="false"/>
    <row r="3" customFormat="false" ht="21.75" hidden="false" customHeight="true" outlineLevel="0" collapsed="false">
      <c r="B3" s="2" t="s">
        <v>1</v>
      </c>
      <c r="C3" s="2"/>
      <c r="D3" s="2"/>
    </row>
    <row r="4" customFormat="false" ht="21.75" hidden="false" customHeight="true" outlineLevel="0" collapsed="false">
      <c r="B4" s="3" t="s">
        <v>2</v>
      </c>
      <c r="C4" s="4" t="n">
        <v>16.1</v>
      </c>
      <c r="D4" s="5" t="s">
        <v>3</v>
      </c>
    </row>
    <row r="5" customFormat="false" ht="21.75" hidden="false" customHeight="true" outlineLevel="0" collapsed="false">
      <c r="B5" s="3" t="s">
        <v>4</v>
      </c>
      <c r="C5" s="6" t="n">
        <v>0.2</v>
      </c>
      <c r="D5" s="5" t="s">
        <v>5</v>
      </c>
    </row>
    <row r="6" customFormat="false" ht="21.75" hidden="false" customHeight="true" outlineLevel="0" collapsed="false">
      <c r="B6" s="3" t="s">
        <v>6</v>
      </c>
      <c r="C6" s="7" t="n">
        <v>0.0105</v>
      </c>
      <c r="D6" s="5" t="s">
        <v>5</v>
      </c>
    </row>
    <row r="7" customFormat="false" ht="21.75" hidden="false" customHeight="true" outlineLevel="0" collapsed="false"/>
    <row r="8" customFormat="false" ht="21.75" hidden="false" customHeight="true" outlineLevel="0" collapsed="false">
      <c r="B8" s="2" t="s">
        <v>7</v>
      </c>
      <c r="C8" s="2"/>
      <c r="D8" s="2"/>
    </row>
    <row r="9" customFormat="false" ht="21.75" hidden="false" customHeight="true" outlineLevel="0" collapsed="false">
      <c r="B9" s="3" t="s">
        <v>8</v>
      </c>
      <c r="C9" s="8" t="n">
        <f aca="false">1+EXP(-1/(100*C6))</f>
        <v>1.38582130682912</v>
      </c>
      <c r="D9" s="5" t="s">
        <v>9</v>
      </c>
    </row>
    <row r="10" customFormat="false" ht="25.5" hidden="false" customHeight="true" outlineLevel="0" collapsed="false">
      <c r="B10" s="9" t="s">
        <v>10</v>
      </c>
      <c r="C10" s="10" t="n">
        <f aca="false">C9*SQRT(2)*C4</f>
        <v>31.553541323008</v>
      </c>
      <c r="D10" s="11" t="s">
        <v>3</v>
      </c>
    </row>
    <row r="11" customFormat="false" ht="21.75" hidden="false" customHeight="true" outlineLevel="0" collapsed="false"/>
    <row r="12" customFormat="false" ht="21.75" hidden="false" customHeight="true" outlineLevel="0" collapsed="false">
      <c r="B12" s="2" t="s">
        <v>11</v>
      </c>
      <c r="C12" s="2"/>
      <c r="D12" s="2"/>
    </row>
    <row r="13" customFormat="false" ht="21.75" hidden="false" customHeight="true" outlineLevel="0" collapsed="false">
      <c r="B13" s="3" t="s">
        <v>12</v>
      </c>
      <c r="C13" s="8" t="n">
        <f aca="false">C5+C6*(1-EXP(-2*C5/C6))</f>
        <v>0.2105</v>
      </c>
      <c r="D13" s="5" t="s">
        <v>5</v>
      </c>
    </row>
    <row r="14" customFormat="false" ht="21.75" hidden="false" customHeight="true" outlineLevel="0" collapsed="false">
      <c r="B14" s="3" t="s">
        <v>13</v>
      </c>
      <c r="C14" s="8" t="n">
        <f aca="false">C4*SQRT(1+C6/C5*(1-EXP(-2*C5/C6)))</f>
        <v>16.51721904559</v>
      </c>
      <c r="D14" s="5" t="s">
        <v>3</v>
      </c>
    </row>
    <row r="15" customFormat="false" ht="21.75" hidden="false" customHeight="true" outlineLevel="0" collapsed="false"/>
    <row r="16" customFormat="false" ht="21.75" hidden="false" customHeight="true" outlineLevel="0" collapsed="false">
      <c r="B16" s="2" t="s">
        <v>14</v>
      </c>
      <c r="C16" s="2"/>
      <c r="D16" s="2"/>
    </row>
    <row r="17" customFormat="false" ht="21.75" hidden="false" customHeight="true" outlineLevel="0" collapsed="false">
      <c r="B17" s="12" t="s">
        <v>15</v>
      </c>
      <c r="C17" s="12"/>
      <c r="D17" s="12"/>
    </row>
    <row r="18" customFormat="false" ht="21.75" hidden="false" customHeight="true" outlineLevel="0" collapsed="false">
      <c r="B18" s="12" t="s">
        <v>16</v>
      </c>
      <c r="C18" s="12"/>
      <c r="D18" s="12"/>
    </row>
    <row r="19" customFormat="false" ht="21.75" hidden="false" customHeight="true" outlineLevel="0" collapsed="false">
      <c r="B19" s="12" t="s">
        <v>17</v>
      </c>
      <c r="C19" s="12"/>
      <c r="D19" s="12"/>
    </row>
    <row r="20" customFormat="false" ht="21.75" hidden="false" customHeight="true" outlineLevel="0" collapsed="false">
      <c r="B20" s="12" t="s">
        <v>18</v>
      </c>
      <c r="C20" s="12"/>
      <c r="D20" s="12"/>
    </row>
    <row r="21" customFormat="false" ht="21.75" hidden="false" customHeight="true" outlineLevel="0" collapsed="false"/>
    <row r="22" customFormat="false" ht="21.75" hidden="false" customHeight="true" outlineLevel="0" collapsed="false"/>
    <row r="23" customFormat="false" ht="21.75" hidden="false" customHeight="true" outlineLevel="0" collapsed="false"/>
    <row r="24" customFormat="false" ht="21.75" hidden="false" customHeight="true" outlineLevel="0" collapsed="false"/>
    <row r="25" customFormat="false" ht="21.75" hidden="false" customHeight="true" outlineLevel="0" collapsed="false"/>
    <row r="26" customFormat="false" ht="21.75" hidden="false" customHeight="true" outlineLevel="0" collapsed="false"/>
    <row r="27" customFormat="false" ht="21.75" hidden="false" customHeight="true" outlineLevel="0" collapsed="false"/>
    <row r="28" customFormat="false" ht="21.75" hidden="false" customHeight="true" outlineLevel="0" collapsed="false"/>
    <row r="29" customFormat="false" ht="21.75" hidden="false" customHeight="true" outlineLevel="0" collapsed="false"/>
    <row r="30" customFormat="false" ht="21.75" hidden="false" customHeight="true" outlineLevel="0" collapsed="false"/>
    <row r="31" customFormat="false" ht="21.75" hidden="false" customHeight="true" outlineLevel="0" collapsed="false"/>
    <row r="32" customFormat="false" ht="21.75" hidden="false" customHeight="true" outlineLevel="0" collapsed="false"/>
    <row r="33" customFormat="false" ht="21.75" hidden="false" customHeight="true" outlineLevel="0" collapsed="false"/>
    <row r="34" customFormat="false" ht="21.75" hidden="false" customHeight="true" outlineLevel="0" collapsed="false"/>
  </sheetData>
  <mergeCells count="9">
    <mergeCell ref="B1:D1"/>
    <mergeCell ref="B3:D3"/>
    <mergeCell ref="B8:D8"/>
    <mergeCell ref="B12:D12"/>
    <mergeCell ref="B16:D16"/>
    <mergeCell ref="B17:D17"/>
    <mergeCell ref="B18:D18"/>
    <mergeCell ref="B19:D19"/>
    <mergeCell ref="B20:D2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LibreOffice/25.8.7.3$Linux_X86_64 LibreOffice_project/580$Build-3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2026-06-01T08:05:00Z</dcterms:created>
  <dc:creator>openpyxl</dc:creator>
  <dc:description/>
  <dc:language>ru-RU</dc:language>
  <cp:lastModifiedBy/>
  <dcterms:modified xsi:type="dcterms:W3CDTF">2026-06-01T13:07:45Z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